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июнь" sheetId="7" r:id="rId1"/>
  </sheets>
  <definedNames>
    <definedName name="_xlnm.Print_Area" localSheetId="0">'январь-июнь'!$A$1:$F$50</definedName>
  </definedNames>
  <calcPr calcId="125725"/>
</workbook>
</file>

<file path=xl/calcChain.xml><?xml version="1.0" encoding="utf-8"?>
<calcChain xmlns="http://schemas.openxmlformats.org/spreadsheetml/2006/main">
  <c r="C5" i="7"/>
  <c r="F24" l="1"/>
  <c r="F5" l="1"/>
  <c r="F6"/>
  <c r="F7"/>
  <c r="F8"/>
  <c r="F9"/>
  <c r="F10"/>
  <c r="F11"/>
  <c r="F12"/>
  <c r="F13"/>
  <c r="F14"/>
  <c r="F15"/>
  <c r="F16"/>
  <c r="F17"/>
  <c r="F20"/>
  <c r="F21"/>
  <c r="F22"/>
  <c r="F23"/>
  <c r="F25"/>
  <c r="F26"/>
  <c r="F27"/>
  <c r="F28"/>
  <c r="F30"/>
  <c r="F31"/>
  <c r="F32"/>
  <c r="F33"/>
  <c r="F34"/>
  <c r="F35"/>
  <c r="F36"/>
  <c r="F37"/>
  <c r="F38"/>
  <c r="F41"/>
  <c r="F44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D40" l="1"/>
  <c r="D19"/>
  <c r="D18"/>
  <c r="D4"/>
  <c r="D39" l="1"/>
  <c r="C19"/>
  <c r="F19" s="1"/>
  <c r="C18"/>
  <c r="E18" s="1"/>
  <c r="C40"/>
  <c r="F40" s="1"/>
  <c r="C4"/>
  <c r="E4" s="1"/>
  <c r="E40" l="1"/>
  <c r="F18"/>
  <c r="E19"/>
  <c r="F4"/>
  <c r="D45"/>
  <c r="C39"/>
  <c r="C45" s="1"/>
  <c r="F39" l="1"/>
  <c r="E39"/>
  <c r="F45"/>
  <c r="E45"/>
</calcChain>
</file>

<file path=xl/sharedStrings.xml><?xml version="1.0" encoding="utf-8"?>
<sst xmlns="http://schemas.openxmlformats.org/spreadsheetml/2006/main" count="59" uniqueCount="57">
  <si>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</si>
  <si>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</si>
  <si>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</si>
  <si>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</si>
  <si>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</si>
  <si>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</si>
  <si>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</si>
  <si>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</si>
  <si>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</si>
  <si>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</si>
  <si>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</si>
  <si>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</si>
  <si>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</si>
  <si>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</si>
  <si>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</si>
  <si>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</si>
  <si>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</si>
  <si>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</si>
  <si>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</si>
  <si>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</si>
  <si>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</si>
  <si>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</si>
  <si>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</si>
  <si>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</si>
  <si>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</si>
  <si>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</si>
  <si>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</si>
  <si>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</si>
  <si>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</si>
  <si>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</si>
  <si>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</si>
  <si>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</si>
  <si>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</si>
  <si>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</si>
  <si>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</si>
  <si>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</si>
  <si>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</si>
  <si>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</si>
  <si>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</si>
  <si>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</si>
  <si>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</si>
  <si>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</si>
  <si>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</si>
  <si>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</si>
  <si>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</si>
  <si>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</si>
  <si>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</si>
  <si>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</si>
  <si>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-</t>
  </si>
  <si>
    <t>Поступило за          2015 год</t>
  </si>
  <si>
    <t>Поступило за             2016 год</t>
  </si>
  <si>
    <t>Сравнительный анализ поступления доходов в бюджет города Ставрополя за  2015-2016 гг. в сопоставимых условиях</t>
  </si>
  <si>
    <t>Т.Я. Гордиенко</t>
  </si>
  <si>
    <t>Исполняющий обязанности заместителя главы администрации</t>
  </si>
  <si>
    <t>города Ставрополя, руководителя комитета финансов и бюджета</t>
  </si>
  <si>
    <t xml:space="preserve">администрации города Ставрополя заместитель руководителя </t>
  </si>
  <si>
    <t>комитета финансов и бюджета администрации города Ставрополя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</si>
</sst>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1" fillId="0" borderId="10" xfId="0" applyNumberFormat="1" applyFont="1" applyFill="1" applyBorder="1"/>
    <xf numFmtId="164" fontId="5" fillId="0" borderId="10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4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Protection="1"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1"/>
  <sheetViews>
    <sheetView tabSelected="1" topLeftCell="A39" workbookViewId="0">
      <selection activeCell="E50" sqref="A1:F50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4.4" customHeight="1">
      <c r="A1" s="46" t="s">
        <v>51</v>
      </c>
      <c r="B1" s="47"/>
      <c r="C1" s="47"/>
      <c r="D1" s="47"/>
      <c r="E1" s="47"/>
      <c r="F1" s="47"/>
    </row>
    <row r="2" spans="1:221" ht="13.8" thickBot="1">
      <c r="F2" s="8" t="s">
        <v>32</v>
      </c>
    </row>
    <row r="3" spans="1:221" ht="58.8" customHeight="1">
      <c r="A3" s="30" t="s">
        <v>42</v>
      </c>
      <c r="B3" s="29" t="s">
        <v>43</v>
      </c>
      <c r="C3" s="21" t="s">
        <v>49</v>
      </c>
      <c r="D3" s="13" t="s">
        <v>50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C5+C6+C7+C8+C9+C10+C11+C14+C17</f>
        <v>2627295.1151405256</v>
      </c>
      <c r="D4" s="23">
        <f t="shared" si="0"/>
        <v>2602167.9700000002</v>
      </c>
      <c r="E4" s="23">
        <f>D4-C4</f>
        <v>-25127.145140525419</v>
      </c>
      <c r="F4" s="28">
        <f>D4/C4*100</f>
        <v>99.043611621864514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1" t="s">
        <v>0</v>
      </c>
      <c r="C5" s="24">
        <f>1494045/22.06*20.74</f>
        <v>1404646.1151405259</v>
      </c>
      <c r="D5" s="41">
        <v>1466075</v>
      </c>
      <c r="E5" s="24">
        <f t="shared" ref="E5:E45" si="1">D5-C5</f>
        <v>61428.884859474143</v>
      </c>
      <c r="F5" s="35">
        <f t="shared" ref="F5:F45" si="2">D5/C5*100</f>
        <v>104.37326414086358</v>
      </c>
    </row>
    <row r="6" spans="1:221">
      <c r="A6" s="15">
        <v>2</v>
      </c>
      <c r="B6" s="31" t="s">
        <v>33</v>
      </c>
      <c r="C6" s="24">
        <v>15580</v>
      </c>
      <c r="D6" s="41">
        <v>23364</v>
      </c>
      <c r="E6" s="24">
        <f t="shared" si="1"/>
        <v>7784</v>
      </c>
      <c r="F6" s="35">
        <f t="shared" si="2"/>
        <v>149.96148908857509</v>
      </c>
    </row>
    <row r="7" spans="1:221" ht="15" customHeight="1">
      <c r="A7" s="33">
        <v>3</v>
      </c>
      <c r="B7" s="31" t="s">
        <v>5</v>
      </c>
      <c r="C7" s="24">
        <v>456890</v>
      </c>
      <c r="D7" s="41">
        <v>414147</v>
      </c>
      <c r="E7" s="24">
        <f t="shared" si="1"/>
        <v>-42743</v>
      </c>
      <c r="F7" s="35">
        <f t="shared" si="2"/>
        <v>90.644794151765197</v>
      </c>
    </row>
    <row r="8" spans="1:221">
      <c r="A8" s="33">
        <v>4</v>
      </c>
      <c r="B8" s="31" t="s">
        <v>6</v>
      </c>
      <c r="C8" s="24">
        <v>897</v>
      </c>
      <c r="D8" s="41">
        <v>1227</v>
      </c>
      <c r="E8" s="24">
        <f t="shared" si="1"/>
        <v>330</v>
      </c>
      <c r="F8" s="35">
        <f t="shared" si="2"/>
        <v>136.78929765886286</v>
      </c>
    </row>
    <row r="9" spans="1:221" ht="12.75" customHeight="1">
      <c r="A9" s="33">
        <v>5</v>
      </c>
      <c r="B9" s="31" t="s">
        <v>23</v>
      </c>
      <c r="C9" s="24">
        <v>11251</v>
      </c>
      <c r="D9" s="41">
        <v>25040</v>
      </c>
      <c r="E9" s="24">
        <f t="shared" si="1"/>
        <v>13789</v>
      </c>
      <c r="F9" s="35">
        <f t="shared" si="2"/>
        <v>222.55799484490265</v>
      </c>
    </row>
    <row r="10" spans="1:221">
      <c r="A10" s="33">
        <v>6</v>
      </c>
      <c r="B10" s="31" t="s">
        <v>1</v>
      </c>
      <c r="C10" s="24">
        <v>139286</v>
      </c>
      <c r="D10" s="41">
        <v>156889</v>
      </c>
      <c r="E10" s="24">
        <f t="shared" si="1"/>
        <v>17603</v>
      </c>
      <c r="F10" s="35">
        <f t="shared" si="2"/>
        <v>112.63802535789671</v>
      </c>
    </row>
    <row r="11" spans="1:221">
      <c r="A11" s="54">
        <v>7</v>
      </c>
      <c r="B11" s="31" t="s">
        <v>16</v>
      </c>
      <c r="C11" s="24">
        <v>510757</v>
      </c>
      <c r="D11" s="41">
        <v>421690</v>
      </c>
      <c r="E11" s="24">
        <f t="shared" si="1"/>
        <v>-89067</v>
      </c>
      <c r="F11" s="35">
        <f t="shared" si="2"/>
        <v>82.561766162774077</v>
      </c>
    </row>
    <row r="12" spans="1:221" s="10" customFormat="1">
      <c r="A12" s="57"/>
      <c r="B12" s="32" t="s">
        <v>36</v>
      </c>
      <c r="C12" s="25">
        <v>88543</v>
      </c>
      <c r="D12" s="42">
        <v>88831</v>
      </c>
      <c r="E12" s="25">
        <f t="shared" si="1"/>
        <v>288</v>
      </c>
      <c r="F12" s="36">
        <f t="shared" si="2"/>
        <v>100.32526569011667</v>
      </c>
    </row>
    <row r="13" spans="1:221" s="10" customFormat="1">
      <c r="A13" s="58"/>
      <c r="B13" s="32" t="s">
        <v>37</v>
      </c>
      <c r="C13" s="25">
        <v>422214</v>
      </c>
      <c r="D13" s="42">
        <v>332859</v>
      </c>
      <c r="E13" s="25">
        <f t="shared" si="1"/>
        <v>-89355</v>
      </c>
      <c r="F13" s="36">
        <f t="shared" si="2"/>
        <v>78.836561554093421</v>
      </c>
    </row>
    <row r="14" spans="1:221">
      <c r="A14" s="54">
        <v>8</v>
      </c>
      <c r="B14" s="31" t="s">
        <v>17</v>
      </c>
      <c r="C14" s="24">
        <v>87980</v>
      </c>
      <c r="D14" s="41">
        <v>93707</v>
      </c>
      <c r="E14" s="24">
        <f t="shared" si="1"/>
        <v>5727</v>
      </c>
      <c r="F14" s="35">
        <f t="shared" si="2"/>
        <v>106.50943396226415</v>
      </c>
    </row>
    <row r="15" spans="1:221">
      <c r="A15" s="55"/>
      <c r="B15" s="32" t="s">
        <v>29</v>
      </c>
      <c r="C15" s="25">
        <v>87898</v>
      </c>
      <c r="D15" s="42">
        <v>93697</v>
      </c>
      <c r="E15" s="25">
        <f t="shared" si="1"/>
        <v>5799</v>
      </c>
      <c r="F15" s="36">
        <f t="shared" si="2"/>
        <v>106.59741973651278</v>
      </c>
    </row>
    <row r="16" spans="1:221">
      <c r="A16" s="56"/>
      <c r="B16" s="32" t="s">
        <v>30</v>
      </c>
      <c r="C16" s="25">
        <v>82</v>
      </c>
      <c r="D16" s="42">
        <v>10</v>
      </c>
      <c r="E16" s="25">
        <f t="shared" si="1"/>
        <v>-72</v>
      </c>
      <c r="F16" s="36">
        <f t="shared" si="2"/>
        <v>12.195121951219512</v>
      </c>
    </row>
    <row r="17" spans="1:221" ht="26.4">
      <c r="A17" s="33">
        <v>9</v>
      </c>
      <c r="B17" s="31" t="s">
        <v>19</v>
      </c>
      <c r="C17" s="24">
        <v>8</v>
      </c>
      <c r="D17" s="41">
        <v>28.97</v>
      </c>
      <c r="E17" s="24">
        <f t="shared" si="1"/>
        <v>20.97</v>
      </c>
      <c r="F17" s="35">
        <f t="shared" si="2"/>
        <v>362.125</v>
      </c>
    </row>
    <row r="18" spans="1:221" s="3" customFormat="1">
      <c r="A18" s="18"/>
      <c r="B18" s="6" t="s">
        <v>8</v>
      </c>
      <c r="C18" s="26">
        <f>C20+C21+C22+C23+C24+C25+C27+C31+C32+C33+C34+C35+C36+C38</f>
        <v>841631</v>
      </c>
      <c r="D18" s="26">
        <f>D20+D21+D22+D23+D24+D25+D27+D31+D32+D33+D34+D35+D36+D38</f>
        <v>754504</v>
      </c>
      <c r="E18" s="26">
        <f t="shared" si="1"/>
        <v>-87127</v>
      </c>
      <c r="F18" s="37">
        <f t="shared" si="2"/>
        <v>89.647838542068911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22</v>
      </c>
      <c r="C19" s="26">
        <f>C20+C21+C22+C23+C24+C25+C27+C31+C33+C34+C35+C36+C38</f>
        <v>836059</v>
      </c>
      <c r="D19" s="26">
        <f>D20+D21+D22+D23+D24+D25+D27+D31+D33+D34+D35+D36+D38</f>
        <v>748589</v>
      </c>
      <c r="E19" s="26">
        <f t="shared" si="1"/>
        <v>-87470</v>
      </c>
      <c r="F19" s="37">
        <f t="shared" si="2"/>
        <v>89.537819699327443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1859</v>
      </c>
      <c r="D20" s="41">
        <v>2469</v>
      </c>
      <c r="E20" s="24">
        <f t="shared" si="1"/>
        <v>610</v>
      </c>
      <c r="F20" s="35">
        <f t="shared" si="2"/>
        <v>132.8133405056482</v>
      </c>
    </row>
    <row r="21" spans="1:221" ht="66" customHeight="1">
      <c r="A21" s="33">
        <v>11</v>
      </c>
      <c r="B21" s="1" t="s">
        <v>38</v>
      </c>
      <c r="C21" s="24">
        <v>417384</v>
      </c>
      <c r="D21" s="41">
        <v>395591</v>
      </c>
      <c r="E21" s="24">
        <f t="shared" si="1"/>
        <v>-21793</v>
      </c>
      <c r="F21" s="35">
        <f t="shared" si="2"/>
        <v>94.778669043374933</v>
      </c>
    </row>
    <row r="22" spans="1:221" ht="68.400000000000006" customHeight="1">
      <c r="A22" s="16" t="s">
        <v>25</v>
      </c>
      <c r="B22" s="2" t="s">
        <v>20</v>
      </c>
      <c r="C22" s="24">
        <v>16360</v>
      </c>
      <c r="D22" s="41">
        <v>19323</v>
      </c>
      <c r="E22" s="24">
        <f t="shared" si="1"/>
        <v>2963</v>
      </c>
      <c r="F22" s="35">
        <f t="shared" si="2"/>
        <v>118.11124694376529</v>
      </c>
    </row>
    <row r="23" spans="1:221" ht="51.6" customHeight="1">
      <c r="A23" s="34">
        <v>13</v>
      </c>
      <c r="B23" s="1" t="s">
        <v>39</v>
      </c>
      <c r="C23" s="24">
        <v>54661</v>
      </c>
      <c r="D23" s="41">
        <v>52294</v>
      </c>
      <c r="E23" s="24">
        <f t="shared" si="1"/>
        <v>-2367</v>
      </c>
      <c r="F23" s="35">
        <f t="shared" si="2"/>
        <v>95.669673075867621</v>
      </c>
    </row>
    <row r="24" spans="1:221" ht="26.4">
      <c r="A24" s="33">
        <v>14</v>
      </c>
      <c r="B24" s="1" t="s">
        <v>34</v>
      </c>
      <c r="C24" s="24">
        <v>1457</v>
      </c>
      <c r="D24" s="41">
        <v>7567</v>
      </c>
      <c r="E24" s="24">
        <f t="shared" si="1"/>
        <v>6110</v>
      </c>
      <c r="F24" s="35">
        <f t="shared" si="2"/>
        <v>519.35483870967744</v>
      </c>
    </row>
    <row r="25" spans="1:221" ht="40.799999999999997" customHeight="1">
      <c r="A25" s="54">
        <v>15</v>
      </c>
      <c r="B25" s="1" t="s">
        <v>11</v>
      </c>
      <c r="C25" s="24">
        <v>10680</v>
      </c>
      <c r="D25" s="41">
        <v>10350</v>
      </c>
      <c r="E25" s="24">
        <f t="shared" si="1"/>
        <v>-330</v>
      </c>
      <c r="F25" s="35">
        <f t="shared" si="2"/>
        <v>96.910112359550567</v>
      </c>
    </row>
    <row r="26" spans="1:221" hidden="1">
      <c r="A26" s="58"/>
      <c r="B26" s="20" t="s">
        <v>26</v>
      </c>
      <c r="C26" s="24">
        <v>6360</v>
      </c>
      <c r="D26" s="42">
        <v>4042</v>
      </c>
      <c r="E26" s="24">
        <f t="shared" si="1"/>
        <v>-2318</v>
      </c>
      <c r="F26" s="35">
        <f t="shared" si="2"/>
        <v>63.553459119496857</v>
      </c>
    </row>
    <row r="27" spans="1:221" ht="25.5" customHeight="1">
      <c r="A27" s="54">
        <v>16</v>
      </c>
      <c r="B27" s="1" t="s">
        <v>21</v>
      </c>
      <c r="C27" s="24">
        <v>3598</v>
      </c>
      <c r="D27" s="41">
        <v>1843</v>
      </c>
      <c r="E27" s="24">
        <f t="shared" si="1"/>
        <v>-1755</v>
      </c>
      <c r="F27" s="35">
        <f t="shared" si="2"/>
        <v>51.222901612006666</v>
      </c>
    </row>
    <row r="28" spans="1:221" ht="13.5" customHeight="1">
      <c r="A28" s="55"/>
      <c r="B28" s="19" t="s">
        <v>27</v>
      </c>
      <c r="C28" s="25">
        <v>1660</v>
      </c>
      <c r="D28" s="42">
        <v>0</v>
      </c>
      <c r="E28" s="25">
        <f t="shared" si="1"/>
        <v>-1660</v>
      </c>
      <c r="F28" s="36">
        <f t="shared" si="2"/>
        <v>0</v>
      </c>
    </row>
    <row r="29" spans="1:221" ht="13.5" customHeight="1">
      <c r="A29" s="55"/>
      <c r="B29" s="19" t="s">
        <v>46</v>
      </c>
      <c r="C29" s="25">
        <v>0</v>
      </c>
      <c r="D29" s="42">
        <v>0</v>
      </c>
      <c r="E29" s="25">
        <f t="shared" si="1"/>
        <v>0</v>
      </c>
      <c r="F29" s="39" t="s">
        <v>48</v>
      </c>
    </row>
    <row r="30" spans="1:221" ht="12.75" customHeight="1">
      <c r="A30" s="56"/>
      <c r="B30" s="19" t="s">
        <v>28</v>
      </c>
      <c r="C30" s="25">
        <v>1938</v>
      </c>
      <c r="D30" s="42">
        <v>1843</v>
      </c>
      <c r="E30" s="25">
        <f t="shared" si="1"/>
        <v>-95</v>
      </c>
      <c r="F30" s="36">
        <f t="shared" si="2"/>
        <v>95.098039215686271</v>
      </c>
    </row>
    <row r="31" spans="1:221" ht="15" customHeight="1">
      <c r="A31" s="33">
        <v>17</v>
      </c>
      <c r="B31" s="1" t="s">
        <v>24</v>
      </c>
      <c r="C31" s="24">
        <v>12493</v>
      </c>
      <c r="D31" s="41">
        <v>12429</v>
      </c>
      <c r="E31" s="24">
        <f t="shared" si="1"/>
        <v>-64</v>
      </c>
      <c r="F31" s="35">
        <f t="shared" si="2"/>
        <v>99.487713119346836</v>
      </c>
    </row>
    <row r="32" spans="1:221" ht="26.4">
      <c r="A32" s="33">
        <v>18</v>
      </c>
      <c r="B32" s="1" t="s">
        <v>15</v>
      </c>
      <c r="C32" s="24">
        <v>5572</v>
      </c>
      <c r="D32" s="41">
        <v>5915</v>
      </c>
      <c r="E32" s="24">
        <f t="shared" si="1"/>
        <v>343</v>
      </c>
      <c r="F32" s="35">
        <f t="shared" si="2"/>
        <v>106.15577889447236</v>
      </c>
    </row>
    <row r="33" spans="1:221" ht="65.400000000000006" customHeight="1">
      <c r="A33" s="33">
        <v>19</v>
      </c>
      <c r="B33" s="1" t="s">
        <v>35</v>
      </c>
      <c r="C33" s="24">
        <v>65217</v>
      </c>
      <c r="D33" s="41">
        <v>24917</v>
      </c>
      <c r="E33" s="24">
        <f t="shared" si="1"/>
        <v>-40300</v>
      </c>
      <c r="F33" s="35">
        <f t="shared" si="2"/>
        <v>38.206295904442094</v>
      </c>
    </row>
    <row r="34" spans="1:221" ht="26.25" customHeight="1">
      <c r="A34" s="33">
        <v>20</v>
      </c>
      <c r="B34" s="1" t="s">
        <v>44</v>
      </c>
      <c r="C34" s="24">
        <v>142834</v>
      </c>
      <c r="D34" s="41">
        <v>92956</v>
      </c>
      <c r="E34" s="24">
        <f t="shared" si="1"/>
        <v>-49878</v>
      </c>
      <c r="F34" s="35">
        <f t="shared" si="2"/>
        <v>65.079742918352778</v>
      </c>
    </row>
    <row r="35" spans="1:221">
      <c r="A35" s="33">
        <v>21</v>
      </c>
      <c r="B35" s="1" t="s">
        <v>2</v>
      </c>
      <c r="C35" s="24">
        <v>2806</v>
      </c>
      <c r="D35" s="41">
        <v>3660</v>
      </c>
      <c r="E35" s="24">
        <f t="shared" si="1"/>
        <v>854</v>
      </c>
      <c r="F35" s="35">
        <f t="shared" si="2"/>
        <v>130.43478260869566</v>
      </c>
    </row>
    <row r="36" spans="1:221" ht="15" customHeight="1">
      <c r="A36" s="54">
        <v>22</v>
      </c>
      <c r="B36" s="1" t="s">
        <v>18</v>
      </c>
      <c r="C36" s="24">
        <v>95661</v>
      </c>
      <c r="D36" s="41">
        <v>109501</v>
      </c>
      <c r="E36" s="24">
        <f t="shared" si="1"/>
        <v>13840</v>
      </c>
      <c r="F36" s="35">
        <f t="shared" si="2"/>
        <v>114.46775592979375</v>
      </c>
    </row>
    <row r="37" spans="1:221" ht="24.75" customHeight="1">
      <c r="A37" s="55"/>
      <c r="B37" s="19" t="s">
        <v>40</v>
      </c>
      <c r="C37" s="25">
        <v>2404</v>
      </c>
      <c r="D37" s="25">
        <v>3790</v>
      </c>
      <c r="E37" s="25">
        <f t="shared" si="1"/>
        <v>1386</v>
      </c>
      <c r="F37" s="36">
        <f t="shared" si="2"/>
        <v>157.6539101497504</v>
      </c>
    </row>
    <row r="38" spans="1:221" ht="15" customHeight="1">
      <c r="A38" s="33">
        <v>23</v>
      </c>
      <c r="B38" s="1" t="s">
        <v>3</v>
      </c>
      <c r="C38" s="24">
        <v>11049</v>
      </c>
      <c r="D38" s="24">
        <v>15689</v>
      </c>
      <c r="E38" s="24">
        <f t="shared" si="1"/>
        <v>4640</v>
      </c>
      <c r="F38" s="35">
        <f t="shared" si="2"/>
        <v>141.99475065616798</v>
      </c>
    </row>
    <row r="39" spans="1:221" s="3" customFormat="1">
      <c r="A39" s="59" t="s">
        <v>45</v>
      </c>
      <c r="B39" s="60"/>
      <c r="C39" s="26">
        <f>C4+C18</f>
        <v>3468926.1151405256</v>
      </c>
      <c r="D39" s="26">
        <f>D4+D18</f>
        <v>3356671.97</v>
      </c>
      <c r="E39" s="26">
        <f t="shared" si="1"/>
        <v>-112254.14514052542</v>
      </c>
      <c r="F39" s="37">
        <f t="shared" si="2"/>
        <v>96.764008761945689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50">
        <v>24</v>
      </c>
      <c r="B40" s="12" t="s">
        <v>4</v>
      </c>
      <c r="C40" s="26">
        <f>C41+C42+C43+C44</f>
        <v>4870369</v>
      </c>
      <c r="D40" s="26">
        <f>D41+D42+D43+D44</f>
        <v>4718601</v>
      </c>
      <c r="E40" s="26">
        <f t="shared" si="1"/>
        <v>-151768</v>
      </c>
      <c r="F40" s="37">
        <f t="shared" si="2"/>
        <v>96.883850073782909</v>
      </c>
    </row>
    <row r="41" spans="1:221" ht="24.75" customHeight="1">
      <c r="A41" s="50"/>
      <c r="B41" s="1" t="s">
        <v>14</v>
      </c>
      <c r="C41" s="24">
        <v>4886641</v>
      </c>
      <c r="D41" s="24">
        <v>4904805</v>
      </c>
      <c r="E41" s="24">
        <f t="shared" si="1"/>
        <v>18164</v>
      </c>
      <c r="F41" s="35">
        <f t="shared" si="2"/>
        <v>100.37170727295089</v>
      </c>
    </row>
    <row r="42" spans="1:221" ht="15" customHeight="1">
      <c r="A42" s="50"/>
      <c r="B42" s="4" t="s">
        <v>13</v>
      </c>
      <c r="C42" s="24">
        <v>0</v>
      </c>
      <c r="D42" s="24">
        <v>0</v>
      </c>
      <c r="E42" s="24">
        <f t="shared" si="1"/>
        <v>0</v>
      </c>
      <c r="F42" s="38" t="s">
        <v>48</v>
      </c>
    </row>
    <row r="43" spans="1:221" ht="38.4" customHeight="1">
      <c r="A43" s="50"/>
      <c r="B43" s="4" t="s">
        <v>31</v>
      </c>
      <c r="C43" s="24">
        <v>0</v>
      </c>
      <c r="D43" s="24">
        <v>4</v>
      </c>
      <c r="E43" s="24">
        <f t="shared" si="1"/>
        <v>4</v>
      </c>
      <c r="F43" s="38" t="s">
        <v>48</v>
      </c>
    </row>
    <row r="44" spans="1:221" ht="26.4">
      <c r="A44" s="51"/>
      <c r="B44" s="1" t="s">
        <v>9</v>
      </c>
      <c r="C44" s="24">
        <v>-16272</v>
      </c>
      <c r="D44" s="24">
        <v>-186208</v>
      </c>
      <c r="E44" s="24">
        <f t="shared" si="1"/>
        <v>-169936</v>
      </c>
      <c r="F44" s="35">
        <f t="shared" si="2"/>
        <v>1144.3461160275319</v>
      </c>
    </row>
    <row r="45" spans="1:221" s="9" customFormat="1" ht="13.8" thickBot="1">
      <c r="A45" s="52" t="s">
        <v>47</v>
      </c>
      <c r="B45" s="53"/>
      <c r="C45" s="27">
        <f>C39+C40</f>
        <v>8339295.1151405256</v>
      </c>
      <c r="D45" s="27">
        <f>D39+D40</f>
        <v>8075272.9700000007</v>
      </c>
      <c r="E45" s="27">
        <f t="shared" si="1"/>
        <v>-264022.14514052495</v>
      </c>
      <c r="F45" s="40">
        <f t="shared" si="2"/>
        <v>96.83399925898803</v>
      </c>
    </row>
    <row r="46" spans="1:221" s="9" customFormat="1">
      <c r="A46" s="43"/>
      <c r="B46" s="43"/>
      <c r="C46" s="44"/>
      <c r="D46" s="44"/>
      <c r="E46" s="44"/>
      <c r="F46" s="45"/>
    </row>
    <row r="47" spans="1:221" ht="12.75" customHeight="1">
      <c r="A47" s="65" t="s">
        <v>53</v>
      </c>
      <c r="B47" s="63"/>
    </row>
    <row r="48" spans="1:221" ht="13.2" customHeight="1">
      <c r="A48" s="66" t="s">
        <v>54</v>
      </c>
      <c r="B48" s="64"/>
      <c r="C48"/>
      <c r="D48"/>
      <c r="E48" s="62"/>
      <c r="F48" s="62"/>
    </row>
    <row r="49" spans="1:6" ht="15.6">
      <c r="A49" s="66" t="s">
        <v>55</v>
      </c>
      <c r="B49" s="64"/>
    </row>
    <row r="50" spans="1:6" ht="15.6">
      <c r="A50" s="66" t="s">
        <v>56</v>
      </c>
      <c r="B50" s="64"/>
      <c r="E50" s="62" t="s">
        <v>52</v>
      </c>
      <c r="F50" s="62"/>
    </row>
    <row r="51" spans="1:6">
      <c r="A51" s="48"/>
      <c r="B51" s="49"/>
      <c r="E51" s="61"/>
      <c r="F51" s="61"/>
    </row>
  </sheetData>
  <mergeCells count="13">
    <mergeCell ref="A51:B51"/>
    <mergeCell ref="E51:F51"/>
    <mergeCell ref="E48:F48"/>
    <mergeCell ref="E50:F50"/>
    <mergeCell ref="A1:F1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январь-июнь</vt:lpstr>
      <vt:lpstr>'январь-июнь'!Область_печати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2017-01-20T15:24:54Z</cp:lastPrinted>
  <dcterms:created xsi:type="dcterms:W3CDTF">2002-11-26T08:28:37Z</dcterms:created>
  <dcterms:modified xsi:type="dcterms:W3CDTF">2017-01-20T15:24:57Z</dcterms:modified>
</cp:coreProperties>
</file>